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085" windowHeight="11445"/>
  </bookViews>
  <sheets>
    <sheet name="прил 10" sheetId="2" r:id="rId1"/>
  </sheets>
  <definedNames>
    <definedName name="_xlnm._FilterDatabase" localSheetId="0" hidden="1">'прил 10'!$A$9:$H$29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2" l="1"/>
  <c r="G28" i="2"/>
  <c r="F28" i="2"/>
  <c r="H26" i="2"/>
  <c r="G26" i="2"/>
  <c r="F26" i="2"/>
  <c r="H24" i="2"/>
  <c r="G24" i="2"/>
  <c r="F24" i="2"/>
  <c r="H22" i="2"/>
  <c r="G22" i="2"/>
  <c r="F22" i="2"/>
  <c r="H18" i="2"/>
  <c r="G18" i="2"/>
  <c r="F18" i="2"/>
  <c r="F10" i="2" s="1"/>
  <c r="H15" i="2"/>
  <c r="G15" i="2"/>
  <c r="F15" i="2"/>
  <c r="H11" i="2"/>
  <c r="H10" i="2" s="1"/>
  <c r="G11" i="2"/>
  <c r="F11" i="2"/>
  <c r="G10" i="2" l="1"/>
</calcChain>
</file>

<file path=xl/sharedStrings.xml><?xml version="1.0" encoding="utf-8"?>
<sst xmlns="http://schemas.openxmlformats.org/spreadsheetml/2006/main" count="86" uniqueCount="66">
  <si>
    <t>Наименование</t>
  </si>
  <si>
    <t>Целевая статья</t>
  </si>
  <si>
    <t>Раздел</t>
  </si>
  <si>
    <t>Подраздел</t>
  </si>
  <si>
    <t>Министерство</t>
  </si>
  <si>
    <t>2023 год</t>
  </si>
  <si>
    <t>2024 год</t>
  </si>
  <si>
    <t>2025 год</t>
  </si>
  <si>
    <t>Всего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</si>
  <si>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</si>
  <si>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</si>
  <si>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</si>
  <si>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R3040</t>
  </si>
  <si>
    <t>07</t>
  </si>
  <si>
    <t>02</t>
  </si>
  <si>
    <t>973</t>
  </si>
  <si>
    <t>Реализация мероприятий по модернизации школьных систем образования</t>
  </si>
  <si>
    <t>02 2 02 R7500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</si>
  <si>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</si>
  <si>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</si>
  <si>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</si>
  <si>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</si>
  <si>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Субсидии на реализацию мероприятий по обеспечению жильем молодых семей</t>
  </si>
  <si>
    <t>05 1 13 R4970</t>
  </si>
  <si>
    <t>10</t>
  </si>
  <si>
    <t>04</t>
  </si>
  <si>
    <t>932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</si>
  <si>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</si>
  <si>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1 F3 67484</t>
  </si>
  <si>
    <t>05</t>
  </si>
  <si>
    <t>01</t>
  </si>
  <si>
    <t>Государственная программа Кабардино-Балкарской Республики "Культура Кабардино-Балкарии"</t>
  </si>
  <si>
    <t>11 0 00 00000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</si>
  <si>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</si>
  <si>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4 03 R4670</t>
  </si>
  <si>
    <t>08</t>
  </si>
  <si>
    <t>957</t>
  </si>
  <si>
    <t>Государственная поддержка отрасли культуры</t>
  </si>
  <si>
    <t>11 4 A1 55190</t>
  </si>
  <si>
    <t xml:space="preserve">Субсидии бюджетам муниципальных образований на реализацию федеральной целевой программы "Увековечение памяти погибших при защите Отечества на 2019 - 2024 годы" </t>
  </si>
  <si>
    <t>11 8 00 R2990</t>
  </si>
  <si>
    <t>03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</si>
  <si>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</si>
  <si>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</si>
  <si>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</si>
  <si>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24 2 04 73000</t>
  </si>
  <si>
    <t>09</t>
  </si>
  <si>
    <t>910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</si>
  <si>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</si>
  <si>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</si>
  <si>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Субсидии бюджетам муниципальных образований на строительство приютов для животных без владельцев на территории Кабардино-Балкарской Республики</t>
  </si>
  <si>
    <t>25 Ф 04 71230</t>
  </si>
  <si>
    <t>983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</si>
  <si>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</si>
  <si>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</si>
  <si>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Субсидии бюджетам муниципальных образований на проведение комплексных кадастровых работ</t>
  </si>
  <si>
    <t>38 0 07 R5110</t>
  </si>
  <si>
    <t>12</t>
  </si>
  <si>
    <t>966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</si>
  <si>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</si>
  <si>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</si>
  <si>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Развитие транспортной инфраструктуры на сельских территориях</t>
  </si>
  <si>
    <t>48 4 В2 R3720</t>
  </si>
  <si>
    <t xml:space="preserve">ПРИЛОЖЕНИЕ № 10
к Закону
Кабардино-Балкарской Республики
«О республиканском бюджете
Кабардино-Балкарской Республики
на 2023 год и на плановый период
2024 и 2025 годов»
</t>
  </si>
  <si>
    <t>ПЕРЕЧЕНЬ 
субсидий бюджетам муниципальных образований, предоставляемых 
из республиканского бюджета в целях софинансирования выполнения полномочий органов местного самоуправления, на 2023 год и на плановый период 2024 и 2025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</si>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</sst>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49" fontId="1" fillId="0" borderId="0" xfId="1" applyNumberFormat="1" applyAlignment="1">
      <alignment wrapText="1"/>
    </xf>
    <xf numFmtId="49" fontId="1" fillId="0" borderId="0" xfId="1" applyNumberFormat="1"/>
    <xf numFmtId="0" fontId="1" fillId="0" borderId="0" xfId="1"/>
    <xf numFmtId="0" fontId="2" fillId="0" borderId="0" xfId="1" applyFont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wrapText="1"/>
    </xf>
    <xf numFmtId="49" fontId="2" fillId="2" borderId="1" xfId="1" applyNumberFormat="1" applyFont="1" applyFill="1" applyBorder="1"/>
    <xf numFmtId="164" fontId="2" fillId="2" borderId="1" xfId="1" applyNumberFormat="1" applyFont="1" applyFill="1" applyBorder="1"/>
    <xf numFmtId="49" fontId="2" fillId="0" borderId="0" xfId="1" applyNumberFormat="1" applyFont="1" applyAlignment="1">
      <alignment wrapText="1"/>
    </xf>
    <xf numFmtId="49" fontId="2" fillId="0" borderId="0" xfId="1" applyNumberFormat="1" applyFont="1"/>
    <xf numFmtId="49" fontId="2" fillId="0" borderId="0" xfId="1" applyNumberFormat="1" applyFont="1" applyAlignment="1">
      <alignment horizontal="center" wrapText="1"/>
    </xf>
    <xf numFmtId="49" fontId="2" fillId="0" borderId="0" xfId="1" applyNumberFormat="1" applyFont="1" applyAlignment="1">
      <alignment horizontal="center"/>
    </xf>
    <xf numFmtId="164" fontId="2" fillId="0" borderId="0" xfId="1" applyNumberFormat="1" applyFont="1"/>
    <xf numFmtId="49" fontId="3" fillId="0" borderId="0" xfId="1" applyNumberFormat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9"/>
  <sheetViews>
    <sheetView tabSelected="1" zoomScale="70" zoomScaleNormal="70" workbookViewId="0">
      <selection activeCell="M10" sqref="M10"/>
    </sheetView>
  </sheetViews>
  <sheetFormatPr defaultRowHeight="15" x14ac:dyDescent="0.25"/>
  <cols>
    <col min="1" max="1" width="77.140625" style="1" customWidth="1"/>
    <col min="2" max="2" width="12.7109375" style="2" customWidth="1"/>
    <col min="3" max="3" width="9.140625" style="2"/>
    <col min="4" max="4" width="10.42578125" style="2" customWidth="1"/>
    <col min="5" max="5" width="9.140625" style="2"/>
    <col min="6" max="6" width="12" style="2" customWidth="1"/>
    <col min="7" max="7" width="11.7109375" style="2" customWidth="1"/>
    <col min="8" max="8" width="12.85546875" style="2" customWidth="1"/>
    <col min="9" max="16384" width="9.140625" style="3"/>
  </cols>
  <sheetData>
    <row r="1" spans="1:8" s="4" customFormat="1" ht="85.5" customHeight="1" x14ac:dyDescent="0.25">
      <c r="A1" s="9"/>
      <c r="B1" s="10"/>
      <c r="C1" s="10"/>
      <c r="D1" s="10"/>
      <c r="E1" s="10"/>
      <c r="F1" s="10"/>
      <c r="G1" s="11" t="s">
        <v>63</v>
      </c>
      <c r="H1" s="12"/>
    </row>
    <row r="2" spans="1:8" s="4" customFormat="1" ht="51.75" customHeight="1" x14ac:dyDescent="0.25">
      <c r="A2" s="9"/>
      <c r="B2" s="10"/>
      <c r="C2" s="10"/>
      <c r="D2" s="10"/>
      <c r="E2" s="10"/>
      <c r="F2" s="10"/>
      <c r="G2" s="12"/>
      <c r="H2" s="12"/>
    </row>
    <row r="3" spans="1:8" s="4" customFormat="1" ht="40.5" customHeight="1" x14ac:dyDescent="0.25">
      <c r="A3" s="9"/>
      <c r="B3" s="10"/>
      <c r="C3" s="10"/>
      <c r="D3" s="10"/>
      <c r="E3" s="10"/>
      <c r="F3" s="10"/>
      <c r="G3" s="12"/>
      <c r="H3" s="12"/>
    </row>
    <row r="4" spans="1:8" s="4" customFormat="1" x14ac:dyDescent="0.25">
      <c r="A4" s="9"/>
      <c r="B4" s="10"/>
      <c r="C4" s="10"/>
      <c r="D4" s="10"/>
      <c r="E4" s="10"/>
      <c r="F4" s="10"/>
      <c r="G4" s="12"/>
      <c r="H4" s="12"/>
    </row>
    <row r="5" spans="1:8" s="4" customFormat="1" ht="40.5" customHeight="1" x14ac:dyDescent="0.25">
      <c r="A5" s="14" t="s">
        <v>64</v>
      </c>
      <c r="B5" s="14"/>
      <c r="C5" s="14"/>
      <c r="D5" s="14"/>
      <c r="E5" s="14"/>
      <c r="F5" s="14"/>
      <c r="G5" s="14"/>
      <c r="H5" s="14"/>
    </row>
    <row r="6" spans="1:8" s="4" customFormat="1" x14ac:dyDescent="0.25">
      <c r="A6" s="14"/>
      <c r="B6" s="14"/>
      <c r="C6" s="14"/>
      <c r="D6" s="14"/>
      <c r="E6" s="14"/>
      <c r="F6" s="14"/>
      <c r="G6" s="14"/>
      <c r="H6" s="14"/>
    </row>
    <row r="7" spans="1:8" s="4" customFormat="1" x14ac:dyDescent="0.25">
      <c r="A7" s="14"/>
      <c r="B7" s="14"/>
      <c r="C7" s="14"/>
      <c r="D7" s="14"/>
      <c r="E7" s="14"/>
      <c r="F7" s="14"/>
      <c r="G7" s="14"/>
      <c r="H7" s="14"/>
    </row>
    <row r="8" spans="1:8" s="4" customFormat="1" x14ac:dyDescent="0.25">
      <c r="A8" s="9"/>
      <c r="B8" s="10"/>
      <c r="C8" s="10"/>
      <c r="D8" s="10"/>
      <c r="E8" s="10"/>
      <c r="F8" s="13"/>
      <c r="G8" s="13"/>
      <c r="H8" s="13" t="s">
        <v>65</v>
      </c>
    </row>
    <row r="9" spans="1:8" ht="30" x14ac:dyDescent="0.25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</row>
    <row r="10" spans="1:8" x14ac:dyDescent="0.25">
      <c r="A10" s="6" t="s">
        <v>8</v>
      </c>
      <c r="B10" s="7"/>
      <c r="C10" s="7"/>
      <c r="D10" s="7"/>
      <c r="E10" s="7"/>
      <c r="F10" s="8">
        <f>F11+F15+F18+F22+F26+F28+F24</f>
        <v>3706097.9999999995</v>
      </c>
      <c r="G10" s="8">
        <f>G11+G15+G18+G22+G26+G28+G24</f>
        <v>1467950.1099999999</v>
      </c>
      <c r="H10" s="8">
        <f>H11+H15+H18+H22+H26+H28+H24</f>
        <v>1354889.5</v>
      </c>
    </row>
    <row r="11" spans="1:8" ht="30" x14ac:dyDescent="0.25">
      <c r="A11" s="6" t="s">
        <v>9</v>
      </c>
      <c r="B11" s="7" t="s">
        <v>10</v>
      </c>
      <c r="C11" s="7"/>
      <c r="D11" s="7"/>
      <c r="E11" s="7"/>
      <c r="F11" s="8">
        <f>SUM(F12:F14)</f>
        <v>2175314.7999999998</v>
      </c>
      <c r="G11" s="8">
        <f>SUM(G12:G14)</f>
        <v>608822</v>
      </c>
      <c r="H11" s="8">
        <f>SUM(H12:H14)</f>
        <v>531682.1</v>
      </c>
    </row>
    <row r="12" spans="1:8" ht="45" x14ac:dyDescent="0.25">
      <c r="A12" s="6" t="s">
        <v>11</v>
      </c>
      <c r="B12" s="7" t="s">
        <v>12</v>
      </c>
      <c r="C12" s="7" t="s">
        <v>13</v>
      </c>
      <c r="D12" s="7" t="s">
        <v>14</v>
      </c>
      <c r="E12" s="7" t="s">
        <v>15</v>
      </c>
      <c r="F12" s="8">
        <v>580543.9</v>
      </c>
      <c r="G12" s="8">
        <v>580543.9</v>
      </c>
      <c r="H12" s="8">
        <v>531682.1</v>
      </c>
    </row>
    <row r="13" spans="1:8" x14ac:dyDescent="0.25">
      <c r="A13" s="6" t="s">
        <v>16</v>
      </c>
      <c r="B13" s="7" t="s">
        <v>17</v>
      </c>
      <c r="C13" s="7" t="s">
        <v>13</v>
      </c>
      <c r="D13" s="7" t="s">
        <v>14</v>
      </c>
      <c r="E13" s="7" t="s">
        <v>15</v>
      </c>
      <c r="F13" s="8">
        <v>1572017.1</v>
      </c>
      <c r="G13" s="8">
        <v>0</v>
      </c>
      <c r="H13" s="8">
        <v>0</v>
      </c>
    </row>
    <row r="14" spans="1:8" ht="45" x14ac:dyDescent="0.25">
      <c r="A14" s="6" t="s">
        <v>18</v>
      </c>
      <c r="B14" s="7" t="s">
        <v>19</v>
      </c>
      <c r="C14" s="7" t="s">
        <v>13</v>
      </c>
      <c r="D14" s="7" t="s">
        <v>14</v>
      </c>
      <c r="E14" s="7" t="s">
        <v>15</v>
      </c>
      <c r="F14" s="8">
        <v>22753.8</v>
      </c>
      <c r="G14" s="8">
        <v>28278.1</v>
      </c>
      <c r="H14" s="8">
        <v>0</v>
      </c>
    </row>
    <row r="15" spans="1:8" ht="45" x14ac:dyDescent="0.25">
      <c r="A15" s="6" t="s">
        <v>20</v>
      </c>
      <c r="B15" s="7" t="s">
        <v>21</v>
      </c>
      <c r="C15" s="7"/>
      <c r="D15" s="7"/>
      <c r="E15" s="7"/>
      <c r="F15" s="8">
        <f>SUM(F16:F17)</f>
        <v>170819.30000000002</v>
      </c>
      <c r="G15" s="8">
        <f>SUM(G16:G17)</f>
        <v>174920.1</v>
      </c>
      <c r="H15" s="8">
        <f>SUM(H16:H17)</f>
        <v>162265.1</v>
      </c>
    </row>
    <row r="16" spans="1:8" x14ac:dyDescent="0.25">
      <c r="A16" s="6" t="s">
        <v>22</v>
      </c>
      <c r="B16" s="7" t="s">
        <v>23</v>
      </c>
      <c r="C16" s="7" t="s">
        <v>24</v>
      </c>
      <c r="D16" s="7" t="s">
        <v>25</v>
      </c>
      <c r="E16" s="7" t="s">
        <v>26</v>
      </c>
      <c r="F16" s="8">
        <v>33975.700000000004</v>
      </c>
      <c r="G16" s="8">
        <v>34766.700000000004</v>
      </c>
      <c r="H16" s="8">
        <v>35559.800000000003</v>
      </c>
    </row>
    <row r="17" spans="1:8" ht="45" x14ac:dyDescent="0.25">
      <c r="A17" s="6" t="s">
        <v>27</v>
      </c>
      <c r="B17" s="7" t="s">
        <v>28</v>
      </c>
      <c r="C17" s="7" t="s">
        <v>29</v>
      </c>
      <c r="D17" s="7" t="s">
        <v>30</v>
      </c>
      <c r="E17" s="7" t="s">
        <v>26</v>
      </c>
      <c r="F17" s="8">
        <v>136843.6</v>
      </c>
      <c r="G17" s="8">
        <v>140153.4</v>
      </c>
      <c r="H17" s="8">
        <v>126705.3</v>
      </c>
    </row>
    <row r="18" spans="1:8" ht="30" x14ac:dyDescent="0.25">
      <c r="A18" s="6" t="s">
        <v>31</v>
      </c>
      <c r="B18" s="7" t="s">
        <v>32</v>
      </c>
      <c r="C18" s="7"/>
      <c r="D18" s="7"/>
      <c r="E18" s="7"/>
      <c r="F18" s="8">
        <f>SUM(F19:F21)</f>
        <v>49779.5</v>
      </c>
      <c r="G18" s="8">
        <f>SUM(G19:G21)</f>
        <v>85015.209999999992</v>
      </c>
      <c r="H18" s="8">
        <f>SUM(H19:H21)</f>
        <v>5849.5</v>
      </c>
    </row>
    <row r="19" spans="1:8" ht="30" x14ac:dyDescent="0.25">
      <c r="A19" s="6" t="s">
        <v>33</v>
      </c>
      <c r="B19" s="7" t="s">
        <v>34</v>
      </c>
      <c r="C19" s="7" t="s">
        <v>35</v>
      </c>
      <c r="D19" s="7" t="s">
        <v>30</v>
      </c>
      <c r="E19" s="7" t="s">
        <v>36</v>
      </c>
      <c r="F19" s="8">
        <v>5877.3</v>
      </c>
      <c r="G19" s="8">
        <v>5877.3</v>
      </c>
      <c r="H19" s="8">
        <v>5849.5</v>
      </c>
    </row>
    <row r="20" spans="1:8" x14ac:dyDescent="0.25">
      <c r="A20" s="6" t="s">
        <v>37</v>
      </c>
      <c r="B20" s="7" t="s">
        <v>38</v>
      </c>
      <c r="C20" s="7" t="s">
        <v>35</v>
      </c>
      <c r="D20" s="7" t="s">
        <v>30</v>
      </c>
      <c r="E20" s="7" t="s">
        <v>36</v>
      </c>
      <c r="F20" s="8">
        <v>31260.2</v>
      </c>
      <c r="G20" s="8">
        <v>44221.7</v>
      </c>
      <c r="H20" s="8">
        <v>0</v>
      </c>
    </row>
    <row r="21" spans="1:8" ht="45" x14ac:dyDescent="0.25">
      <c r="A21" s="6" t="s">
        <v>39</v>
      </c>
      <c r="B21" s="7" t="s">
        <v>40</v>
      </c>
      <c r="C21" s="7" t="s">
        <v>29</v>
      </c>
      <c r="D21" s="7" t="s">
        <v>41</v>
      </c>
      <c r="E21" s="7" t="s">
        <v>36</v>
      </c>
      <c r="F21" s="8">
        <v>12642</v>
      </c>
      <c r="G21" s="8">
        <v>34916.21</v>
      </c>
      <c r="H21" s="8">
        <v>0</v>
      </c>
    </row>
    <row r="22" spans="1:8" ht="30" x14ac:dyDescent="0.25">
      <c r="A22" s="6" t="s">
        <v>42</v>
      </c>
      <c r="B22" s="7" t="s">
        <v>43</v>
      </c>
      <c r="C22" s="7"/>
      <c r="D22" s="7"/>
      <c r="E22" s="7"/>
      <c r="F22" s="8">
        <f>SUM(F23:F23)</f>
        <v>1219564.3</v>
      </c>
      <c r="G22" s="8">
        <f>SUM(G23:G23)</f>
        <v>599192.80000000005</v>
      </c>
      <c r="H22" s="8">
        <f>SUM(H23:H23)</f>
        <v>599192.80000000005</v>
      </c>
    </row>
    <row r="23" spans="1:8" ht="30" x14ac:dyDescent="0.25">
      <c r="A23" s="6" t="s">
        <v>44</v>
      </c>
      <c r="B23" s="7" t="s">
        <v>45</v>
      </c>
      <c r="C23" s="7" t="s">
        <v>25</v>
      </c>
      <c r="D23" s="7" t="s">
        <v>46</v>
      </c>
      <c r="E23" s="7" t="s">
        <v>47</v>
      </c>
      <c r="F23" s="8">
        <v>1219564.3</v>
      </c>
      <c r="G23" s="8">
        <v>599192.80000000005</v>
      </c>
      <c r="H23" s="8">
        <v>599192.80000000005</v>
      </c>
    </row>
    <row r="24" spans="1:8" ht="45" x14ac:dyDescent="0.25">
      <c r="A24" s="6" t="s">
        <v>48</v>
      </c>
      <c r="B24" s="7" t="s">
        <v>49</v>
      </c>
      <c r="C24" s="7"/>
      <c r="D24" s="7"/>
      <c r="E24" s="7"/>
      <c r="F24" s="8">
        <f>SUM(F25)</f>
        <v>15000</v>
      </c>
      <c r="G24" s="8">
        <f>SUM(G25)</f>
        <v>0</v>
      </c>
      <c r="H24" s="8">
        <f>SUM(H25)</f>
        <v>0</v>
      </c>
    </row>
    <row r="25" spans="1:8" ht="45" x14ac:dyDescent="0.25">
      <c r="A25" s="6" t="s">
        <v>50</v>
      </c>
      <c r="B25" s="7" t="s">
        <v>51</v>
      </c>
      <c r="C25" s="7" t="s">
        <v>25</v>
      </c>
      <c r="D25" s="7" t="s">
        <v>29</v>
      </c>
      <c r="E25" s="7" t="s">
        <v>52</v>
      </c>
      <c r="F25" s="8">
        <v>15000</v>
      </c>
      <c r="G25" s="8">
        <v>0</v>
      </c>
      <c r="H25" s="8">
        <v>0</v>
      </c>
    </row>
    <row r="26" spans="1:8" ht="30" x14ac:dyDescent="0.25">
      <c r="A26" s="6" t="s">
        <v>53</v>
      </c>
      <c r="B26" s="7" t="s">
        <v>54</v>
      </c>
      <c r="C26" s="7"/>
      <c r="D26" s="7"/>
      <c r="E26" s="7"/>
      <c r="F26" s="8">
        <f>SUM(F27)</f>
        <v>44152.6</v>
      </c>
      <c r="G26" s="8">
        <f>SUM(G27)</f>
        <v>0</v>
      </c>
      <c r="H26" s="8">
        <f>SUM(H27)</f>
        <v>55900</v>
      </c>
    </row>
    <row r="27" spans="1:8" ht="30" x14ac:dyDescent="0.25">
      <c r="A27" s="6" t="s">
        <v>55</v>
      </c>
      <c r="B27" s="7" t="s">
        <v>56</v>
      </c>
      <c r="C27" s="7" t="s">
        <v>25</v>
      </c>
      <c r="D27" s="7" t="s">
        <v>57</v>
      </c>
      <c r="E27" s="7" t="s">
        <v>58</v>
      </c>
      <c r="F27" s="8">
        <v>44152.6</v>
      </c>
      <c r="G27" s="8">
        <v>0</v>
      </c>
      <c r="H27" s="8">
        <v>55900</v>
      </c>
    </row>
    <row r="28" spans="1:8" ht="30" x14ac:dyDescent="0.25">
      <c r="A28" s="6" t="s">
        <v>59</v>
      </c>
      <c r="B28" s="7" t="s">
        <v>60</v>
      </c>
      <c r="C28" s="7"/>
      <c r="D28" s="7"/>
      <c r="E28" s="7"/>
      <c r="F28" s="8">
        <f>SUM(F29:F29)</f>
        <v>31467.5</v>
      </c>
      <c r="G28" s="8">
        <f>SUM(G29:G29)</f>
        <v>0</v>
      </c>
      <c r="H28" s="8">
        <f>SUM(H29:H29)</f>
        <v>0</v>
      </c>
    </row>
    <row r="29" spans="1:8" x14ac:dyDescent="0.25">
      <c r="A29" s="6" t="s">
        <v>61</v>
      </c>
      <c r="B29" s="7" t="s">
        <v>62</v>
      </c>
      <c r="C29" s="7" t="s">
        <v>25</v>
      </c>
      <c r="D29" s="7" t="s">
        <v>46</v>
      </c>
      <c r="E29" s="7" t="s">
        <v>47</v>
      </c>
      <c r="F29" s="8">
        <v>31467.5</v>
      </c>
      <c r="G29" s="8">
        <v>0</v>
      </c>
      <c r="H29" s="8">
        <v>0</v>
      </c>
    </row>
  </sheetData>
  <autoFilter ref="A9:H29"/>
  <mergeCells count="2">
    <mergeCell ref="G1:H4"/>
    <mergeCell ref="A5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2022-10-28T07:37:57Z</dcterms:modified>
</cp:coreProperties>
</file>